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6\58. Кабели нагревательные, монтажные, арматура кабельная\58_05_Карабула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пономенклатурный!$B$13:$H$77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пономенклатурный!$B$1:$K$77</definedName>
  </definedNames>
  <calcPr calcId="152511"/>
</workbook>
</file>

<file path=xl/calcChain.xml><?xml version="1.0" encoding="utf-8"?>
<calcChain xmlns="http://schemas.openxmlformats.org/spreadsheetml/2006/main">
  <c r="B16" i="1" l="1"/>
  <c r="B17" i="1" l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A15" i="1" l="1"/>
</calcChain>
</file>

<file path=xl/sharedStrings.xml><?xml version="1.0" encoding="utf-8"?>
<sst xmlns="http://schemas.openxmlformats.org/spreadsheetml/2006/main" count="393" uniqueCount="94">
  <si>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</si>
  <si>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</si>
  <si>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</si>
  <si>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</si>
  <si>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</si>
  <si>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</si>
  <si>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</si>
  <si>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</si>
  <si>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</si>
  <si>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</si>
  <si>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</si>
  <si>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</si>
  <si>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ЛОТ  НЕДЕЛИМЫЙ</t>
  </si>
  <si>
    <t>Красноярский край, Богучанский район, пос. Таёжный</t>
  </si>
  <si>
    <t>Наименование лота: «Кабели нагревательные, монтажные, арматура кабельная»</t>
  </si>
  <si>
    <t>Лот 58</t>
  </si>
  <si>
    <t>Скоба К1157 УТ1,5</t>
  </si>
  <si>
    <t>Кабель КПСнг(A)-FRHF 1х2х1,0</t>
  </si>
  <si>
    <t>Кабель КИМПсЭафВ-внг(A)-LS 2х2х1,0л</t>
  </si>
  <si>
    <t>Кабель КИМЭафВ-внг(A) 4х1,0ожл</t>
  </si>
  <si>
    <t>Кабель КИМЭафВ-внг(A) 10х1,0ожл</t>
  </si>
  <si>
    <t>Кабель КИМЭафВ-внг(A)-LS 4х1,0ожл</t>
  </si>
  <si>
    <t>Кабель КИМКП-знг(A)-УФ 10х1,0ож</t>
  </si>
  <si>
    <t>Кабель КИМКП-знг(A)-УФ 5х1,0ож</t>
  </si>
  <si>
    <t>Кабель КИМЭафВ-внг(A)-LS 10х1,0ожл</t>
  </si>
  <si>
    <t>Кабель КИМЭафВ-внг(A)-LS 7х1,0ожл</t>
  </si>
  <si>
    <t>Кабель КИМЭафВнг(A)-LS-ХЛ 10х1,0ож</t>
  </si>
  <si>
    <t>Кабель КИМЭафВ-внг(A)-ХЛ 4х1,0ожл</t>
  </si>
  <si>
    <t>Кабель КИМБВнг(A)-ХЛ 4х2,5ож</t>
  </si>
  <si>
    <t>Кабель КИМВ-в-знг(A) 5х1,0ожл</t>
  </si>
  <si>
    <t>Кабель КИМВ-в-знг(A) 10х1,0ожл</t>
  </si>
  <si>
    <t>Кабель КИМВ-в-знг(A) 4х1,0ожл</t>
  </si>
  <si>
    <t>Кабель КИМЭафП-знг(A)-HF-ХЛ 2х2х0,5ож</t>
  </si>
  <si>
    <t>Кабель КИМЭафП-знг(A)-HF-ХЛ 4х2х0,5ож</t>
  </si>
  <si>
    <t>Кабель КИМЭафВ-внг(A) 14х1,0ожл</t>
  </si>
  <si>
    <t>Кабель КПСЭнг(А)-FRLS 2х2х0,5</t>
  </si>
  <si>
    <t>Кабель КПСЭнг(А)-FRLS 1х2х1,0</t>
  </si>
  <si>
    <t>ШТ</t>
  </si>
  <si>
    <t>М</t>
  </si>
  <si>
    <t>Удовлетворительное. Отсутствие повреждений.</t>
  </si>
  <si>
    <t>Состояние удовлетворительное. Отсутствие повреждений</t>
  </si>
  <si>
    <t>Не пригодно для дальнейшего использования. Утрата потребительских свойств</t>
  </si>
  <si>
    <t>Удовлетворительное. Отстутствие повреждений</t>
  </si>
  <si>
    <t>НВЛ</t>
  </si>
  <si>
    <t>НЛ</t>
  </si>
  <si>
    <t>2022, 2023</t>
  </si>
  <si>
    <t>Соединитель "Металлорукав-короб# СМК-15</t>
  </si>
  <si>
    <t>Кабель для систем пожарной сигнализации КПСЭСнг(А)-FRHF 1х2х1,5</t>
  </si>
  <si>
    <t>Кабель монтажный Г-КВнг(А)-LS 2х2х1,0э</t>
  </si>
  <si>
    <t>Кабель нагревательный саморегулирующийся Тофлекс СРГКЭлФ-225 45 Вт/м Т3</t>
  </si>
  <si>
    <t>Кабель монтажный КУМПсЭаЭлВнг(A)-LS 2х2х0,78л</t>
  </si>
  <si>
    <t>Кабель монтажный гибкий пониженной пожароопасности ККЗ МК ВВнг(A)-ХЛ(г) 
2х2х0,75-660</t>
  </si>
  <si>
    <t>Кабель монтажный гибкий пониженной пожароопасности ККЗ МК ПКПнг(A)-HF-ХЛ 
(г) 1х2х2,5м-660</t>
  </si>
  <si>
    <t>Кабель монтажный гибкий пониженной пожароопасности ККЗ МК ПЭПнг(A)-FRHF 
1х2х0,75-660</t>
  </si>
  <si>
    <t>Кабель саморегулирующийся нагревательный Solco Pyroelec HSR242-CP</t>
  </si>
  <si>
    <t>Кабель монтажный МКЭШВнг(A)-LS-ХЛ 2х2х0,75м</t>
  </si>
  <si>
    <t>Кабель СегментЛАН F/UTP Cat5e ZHнг(A)-HF 4х2х0,52</t>
  </si>
  <si>
    <t>Кабель НЕД-Плагум КУМПсЭаВнг(A)-LS-ХЛ 2х2х1,0л г</t>
  </si>
  <si>
    <t>Кабель КИМЭафВ-внг(A)-LS 10х1,0ожл синий</t>
  </si>
  <si>
    <t>Кабель КИМЭафВ-внг(A)-LS 4х1,0ожл синий</t>
  </si>
  <si>
    <t>Кабель КИМЭПнг(A)-FRHF-ХЛ 2х2х1,0ож оранж.</t>
  </si>
  <si>
    <t>Кабель НЕД-Плагум КУМВЭаВнг(A)-LS 7х1,0ок л г</t>
  </si>
  <si>
    <t>Кабель НЕД-Плагум КУМВЭаВнг(A)-LS 5х1,5ок</t>
  </si>
  <si>
    <t>Кабель КРУИН-МРЭфлнг(A)-FRLS-500 2х2х0,75</t>
  </si>
  <si>
    <t>Кабель саморегулирующийся нагревательный Santo 20UFA2-CT</t>
  </si>
  <si>
    <t>Кабель нагревательный Chromalox SRM/E 10-2CT</t>
  </si>
  <si>
    <t>Кабель нагревательный Tyco Thermal Controls (Raychem) 12XTV2-CT-T3 P/n 427089-000</t>
  </si>
  <si>
    <t>Кабель электрический нагревательный постоянной мощности СНФ 0050</t>
  </si>
  <si>
    <t>Кабель FTP Lanmaster 4x2, кат 5E, 200Mhz, PVC, 24AWG синий LAN-5EFTP-BL</t>
  </si>
  <si>
    <t>Кабель Rexant FTP 2х2х0.5 FTP категория 5e 24AWG outdoor p/n 01-0124</t>
  </si>
  <si>
    <t>Кабель монтажный, гибкий с медными лужеными жилами, парной скрутки, с 
изоляцией и оболочкой из поливинилхлоридного пластиката с низким дымо- и 
газовыделением Герда-КВнг(А)-LS 4х2х1,0</t>
  </si>
  <si>
    <t>Кабель монтажный, гибкий с медными лужеными жилами, парной скрутки, с изоляцией и оболочкой из поливинилхлоридного пластиката не рас пространяющего горение Герда-КВнг(А)-LS 2х2х0,75</t>
  </si>
  <si>
    <t>Кабель для систем пожарной сигнализации КПСЭСнг(А)-FRLS 2х2х1,0</t>
  </si>
  <si>
    <t>Кабель электрический нагревательный постоянной мощности СНФ 24R8</t>
  </si>
  <si>
    <t>Кабель монтажный, гибкий с медными лужеными жилами, парной скрутки, с изоляцией и оболочкой из поливинилхлоридного пластиката Герда- КВнг(А) 10х2х0,75</t>
  </si>
  <si>
    <t>Кабель для систем пожарной сигнализации КПСЭСнг(А)-FRLS 1х2х1,5</t>
  </si>
  <si>
    <t>Кабель для систем пожарной сигнализации КПСЭнг(А)-FRHF 1х2х1</t>
  </si>
  <si>
    <t>Кабель нагревательный саморегулирующийся 17НРК-Ф-2</t>
  </si>
  <si>
    <t>Кабель нагревательный саморегулирующийся 25НРК-Т-2</t>
  </si>
  <si>
    <t>Кабель монтажный Г-КВнг(А) 2х2х0,75 ХЛ</t>
  </si>
  <si>
    <t>Кабель монтажный КУМПКПнг(А)-FRHF-ХЛ 1х2х2,5</t>
  </si>
  <si>
    <t>Кабель нагревательный саморегулирующийся TSL-15F</t>
  </si>
  <si>
    <t>Кабель управления НИКИ-КУВКШЭм-внг(A)-ХЛ 4х(2х0,75)</t>
  </si>
  <si>
    <t>Кабель ITK LC1-C5E04-121-100 U/UTP, solid, cat.5e, 4 пары, LSZH</t>
  </si>
  <si>
    <t>Кабель контроля и передачи данных МКЭШВнг(A)-FRLS-ХЛ 2х2х0,75 в</t>
  </si>
  <si>
    <t>2018</t>
  </si>
  <si>
    <t>2020</t>
  </si>
  <si>
    <t>2019</t>
  </si>
  <si>
    <t>Соответствует документам качества</t>
  </si>
  <si>
    <t>2021</t>
  </si>
  <si>
    <t xml:space="preserve">Пригодно к дальнейшему использованию. </t>
  </si>
  <si>
    <t>2022</t>
  </si>
  <si>
    <t>2023</t>
  </si>
  <si>
    <t>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</si>
</sst>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F419]yyyy\,\ mmmm;@"/>
    <numFmt numFmtId="165" formatCode="#,##0.000"/>
    <numFmt numFmtId="166" formatCode="#,##0.0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3" fontId="9" fillId="0" borderId="1" xfId="0" applyNumberFormat="1" applyFont="1" applyFill="1" applyBorder="1" applyAlignment="1">
      <alignment horizontal="center" vertical="center" wrapText="1"/>
    </xf>
    <xf numFmtId="166" fontId="0" fillId="0" borderId="0" xfId="0" applyNumberForma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  <xf numFmtId="165" fontId="0" fillId="0" borderId="0" xfId="0" applyNumberFormat="1" applyFill="1" applyAlignment="1">
      <alignment horizontal="center"/>
    </xf>
  </cellXfs>
  <cellStyles count="1">
    <cellStyle name="Обычный" xfId="0" builtinId="0"/>
  </cellStyles>
  <dxfs count="4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7"/>
  <sheetViews>
    <sheetView tabSelected="1" view="pageBreakPreview" topLeftCell="B1" zoomScale="80" zoomScaleNormal="70" zoomScaleSheetLayoutView="80" workbookViewId="0">
      <selection activeCell="F23" sqref="F23"/>
    </sheetView>
  </sheetViews>
  <sheetFormatPr defaultRowHeight="15" x14ac:dyDescent="0.25"/>
  <cols>
    <col min="1" max="1" width="9.85546875" style="27" hidden="1" customWidth="1"/>
    <col min="2" max="2" width="5.28515625" customWidth="1"/>
    <col min="3" max="3" width="16.42578125" bestFit="1" customWidth="1"/>
    <col min="4" max="4" width="72.85546875" customWidth="1"/>
    <col min="5" max="5" width="11.28515625" style="17" bestFit="1" customWidth="1"/>
    <col min="6" max="6" width="13.7109375" style="21" bestFit="1" customWidth="1"/>
    <col min="7" max="7" width="66" customWidth="1"/>
    <col min="8" max="8" width="15.85546875" style="22" customWidth="1"/>
    <col min="9" max="9" width="51.140625" style="22" customWidth="1"/>
    <col min="10" max="10" width="12.28515625" style="21" customWidth="1"/>
    <col min="11" max="11" width="14.5703125" hidden="1" customWidth="1"/>
    <col min="17" max="17" width="22.140625" customWidth="1"/>
  </cols>
  <sheetData>
    <row r="1" spans="1:12" x14ac:dyDescent="0.25">
      <c r="B1" s="1"/>
      <c r="C1" s="1"/>
      <c r="D1" s="2"/>
      <c r="E1" s="3"/>
      <c r="F1" s="4"/>
      <c r="G1" s="5"/>
      <c r="H1" s="6"/>
      <c r="I1" s="6"/>
      <c r="J1" s="4"/>
    </row>
    <row r="2" spans="1:12" ht="15.75" x14ac:dyDescent="0.25">
      <c r="B2" s="35" t="s">
        <v>0</v>
      </c>
      <c r="C2" s="35"/>
      <c r="D2" s="35"/>
      <c r="E2" s="36"/>
      <c r="F2" s="35"/>
      <c r="G2" s="35"/>
      <c r="H2" s="8"/>
      <c r="I2" s="8"/>
      <c r="J2" s="8"/>
    </row>
    <row r="3" spans="1:12" x14ac:dyDescent="0.25">
      <c r="B3" s="1"/>
      <c r="C3" s="1"/>
      <c r="D3" s="2"/>
      <c r="E3" s="3"/>
      <c r="F3" s="4"/>
      <c r="G3" s="5"/>
      <c r="H3" s="6"/>
      <c r="I3" s="6"/>
      <c r="J3" s="4"/>
    </row>
    <row r="4" spans="1:12" ht="15.75" x14ac:dyDescent="0.25">
      <c r="B4" s="37" t="s">
        <v>1</v>
      </c>
      <c r="C4" s="37"/>
      <c r="D4" s="37"/>
      <c r="E4" s="38"/>
      <c r="F4" s="37"/>
      <c r="G4" s="37"/>
      <c r="H4" s="37"/>
      <c r="I4" s="7"/>
      <c r="J4" s="7"/>
    </row>
    <row r="5" spans="1:12" x14ac:dyDescent="0.25">
      <c r="B5" s="1"/>
      <c r="C5" s="1"/>
      <c r="D5" s="2"/>
      <c r="E5" s="3"/>
      <c r="F5" s="44"/>
      <c r="G5" s="5"/>
      <c r="H5" s="6"/>
      <c r="I5" s="6"/>
      <c r="J5" s="4"/>
    </row>
    <row r="6" spans="1:12" ht="15.75" x14ac:dyDescent="0.25">
      <c r="B6" s="39" t="s">
        <v>14</v>
      </c>
      <c r="C6" s="39"/>
      <c r="D6" s="39"/>
      <c r="E6" s="40"/>
      <c r="F6" s="39"/>
      <c r="G6" s="39"/>
      <c r="H6" s="39"/>
      <c r="I6" s="7"/>
      <c r="J6" s="7"/>
    </row>
    <row r="7" spans="1:12" x14ac:dyDescent="0.25">
      <c r="B7" s="1"/>
      <c r="C7" s="1"/>
      <c r="D7" s="2"/>
      <c r="E7" s="3"/>
      <c r="F7" s="4"/>
      <c r="G7" s="5"/>
      <c r="H7" s="6"/>
      <c r="I7" s="6"/>
      <c r="J7" s="4"/>
    </row>
    <row r="8" spans="1:12" x14ac:dyDescent="0.25">
      <c r="B8" s="31" t="s">
        <v>12</v>
      </c>
      <c r="C8" s="32"/>
      <c r="D8" s="2"/>
      <c r="E8" s="3"/>
      <c r="F8" s="34"/>
      <c r="G8" s="5"/>
      <c r="H8" s="6"/>
      <c r="I8" s="6"/>
      <c r="J8" s="4"/>
    </row>
    <row r="9" spans="1:12" ht="23.25" customHeight="1" x14ac:dyDescent="0.35">
      <c r="B9" s="41" t="s">
        <v>15</v>
      </c>
      <c r="C9" s="41"/>
      <c r="D9" s="41"/>
      <c r="E9" s="42"/>
      <c r="F9" s="41"/>
      <c r="G9" s="41"/>
      <c r="H9" s="9"/>
      <c r="I9" s="9"/>
      <c r="J9" s="9"/>
    </row>
    <row r="10" spans="1:12" ht="23.25" customHeight="1" x14ac:dyDescent="0.35">
      <c r="B10" s="10"/>
      <c r="C10" s="10"/>
      <c r="D10" s="10"/>
      <c r="E10" s="11"/>
      <c r="F10" s="10"/>
      <c r="G10" s="10"/>
      <c r="H10" s="9"/>
      <c r="I10" s="9"/>
      <c r="J10" s="25"/>
    </row>
    <row r="11" spans="1:12" ht="23.25" customHeight="1" x14ac:dyDescent="0.25">
      <c r="B11" s="43" t="s">
        <v>2</v>
      </c>
      <c r="C11" s="43"/>
      <c r="D11" s="43"/>
      <c r="E11" s="43"/>
      <c r="F11" s="43"/>
      <c r="G11" s="43"/>
      <c r="H11" s="12"/>
      <c r="I11" s="12"/>
      <c r="J11" s="12"/>
    </row>
    <row r="12" spans="1:12" ht="23.25" x14ac:dyDescent="0.35">
      <c r="B12" s="10"/>
      <c r="C12" s="10"/>
      <c r="D12" s="10"/>
      <c r="E12" s="11"/>
      <c r="F12" s="13"/>
      <c r="G12" s="10"/>
      <c r="H12" s="9"/>
      <c r="I12" s="9"/>
      <c r="J12" s="13"/>
    </row>
    <row r="13" spans="1:12" s="17" customFormat="1" ht="70.5" customHeight="1" x14ac:dyDescent="0.25">
      <c r="A13" s="28"/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16" t="s">
        <v>9</v>
      </c>
      <c r="I13" s="16" t="s">
        <v>10</v>
      </c>
      <c r="J13" s="15" t="s">
        <v>11</v>
      </c>
    </row>
    <row r="14" spans="1:12" s="17" customFormat="1" ht="12.75" customHeight="1" x14ac:dyDescent="0.25">
      <c r="A14" s="28"/>
      <c r="B14" s="14"/>
      <c r="C14" s="14"/>
      <c r="D14" s="14"/>
      <c r="E14" s="15"/>
      <c r="F14" s="15"/>
      <c r="G14" s="14"/>
      <c r="H14" s="16"/>
      <c r="I14" s="16"/>
      <c r="J14" s="15"/>
    </row>
    <row r="15" spans="1:12" x14ac:dyDescent="0.25">
      <c r="A15" s="27" t="str">
        <f>CONCATENATE(C15,F15)</f>
        <v>104019432</v>
      </c>
      <c r="B15" s="18">
        <v>1</v>
      </c>
      <c r="C15" s="19">
        <v>1040194</v>
      </c>
      <c r="D15" s="24" t="s">
        <v>46</v>
      </c>
      <c r="E15" s="19" t="s">
        <v>37</v>
      </c>
      <c r="F15" s="33">
        <v>32</v>
      </c>
      <c r="G15" s="20" t="s">
        <v>13</v>
      </c>
      <c r="H15" s="30" t="s">
        <v>85</v>
      </c>
      <c r="I15" s="26" t="s">
        <v>39</v>
      </c>
      <c r="J15" s="29">
        <v>59.13</v>
      </c>
      <c r="K15" s="21"/>
      <c r="L15" t="s">
        <v>43</v>
      </c>
    </row>
    <row r="16" spans="1:12" x14ac:dyDescent="0.25">
      <c r="B16" s="18">
        <f>+B15+1</f>
        <v>2</v>
      </c>
      <c r="C16" s="19">
        <v>1397222</v>
      </c>
      <c r="D16" s="24" t="s">
        <v>47</v>
      </c>
      <c r="E16" s="19" t="s">
        <v>38</v>
      </c>
      <c r="F16" s="23">
        <v>140</v>
      </c>
      <c r="G16" s="20" t="s">
        <v>13</v>
      </c>
      <c r="H16" s="30" t="s">
        <v>86</v>
      </c>
      <c r="I16" s="26" t="s">
        <v>39</v>
      </c>
      <c r="J16" s="29">
        <v>19.11</v>
      </c>
      <c r="K16" s="21"/>
      <c r="L16" t="s">
        <v>43</v>
      </c>
    </row>
    <row r="17" spans="2:17" ht="30" x14ac:dyDescent="0.25">
      <c r="B17" s="18">
        <f t="shared" ref="B17:B77" si="0">+B16+1</f>
        <v>3</v>
      </c>
      <c r="C17" s="19">
        <v>1523872</v>
      </c>
      <c r="D17" s="24" t="s">
        <v>16</v>
      </c>
      <c r="E17" s="19" t="s">
        <v>37</v>
      </c>
      <c r="F17" s="33">
        <v>256</v>
      </c>
      <c r="G17" s="20" t="s">
        <v>13</v>
      </c>
      <c r="H17" s="30" t="s">
        <v>85</v>
      </c>
      <c r="I17" s="26" t="s">
        <v>40</v>
      </c>
      <c r="J17" s="29">
        <v>15</v>
      </c>
      <c r="K17" s="21"/>
      <c r="L17" t="s">
        <v>43</v>
      </c>
    </row>
    <row r="18" spans="2:17" ht="30" customHeight="1" x14ac:dyDescent="0.25">
      <c r="B18" s="18">
        <f t="shared" si="0"/>
        <v>4</v>
      </c>
      <c r="C18" s="19">
        <v>2057331</v>
      </c>
      <c r="D18" s="24" t="s">
        <v>48</v>
      </c>
      <c r="E18" s="19" t="s">
        <v>38</v>
      </c>
      <c r="F18" s="23">
        <v>160</v>
      </c>
      <c r="G18" s="20" t="s">
        <v>13</v>
      </c>
      <c r="H18" s="30" t="s">
        <v>87</v>
      </c>
      <c r="I18" s="26" t="s">
        <v>88</v>
      </c>
      <c r="J18" s="29">
        <v>316.33</v>
      </c>
      <c r="K18" s="21"/>
      <c r="L18" t="s">
        <v>43</v>
      </c>
    </row>
    <row r="19" spans="2:17" ht="30" x14ac:dyDescent="0.25">
      <c r="B19" s="18">
        <f t="shared" si="0"/>
        <v>5</v>
      </c>
      <c r="C19" s="19">
        <v>2449952</v>
      </c>
      <c r="D19" s="24" t="s">
        <v>49</v>
      </c>
      <c r="E19" s="19" t="s">
        <v>38</v>
      </c>
      <c r="F19" s="23">
        <v>8.6</v>
      </c>
      <c r="G19" s="20" t="s">
        <v>13</v>
      </c>
      <c r="H19" s="30" t="s">
        <v>86</v>
      </c>
      <c r="I19" s="26" t="s">
        <v>40</v>
      </c>
      <c r="J19" s="29">
        <v>348</v>
      </c>
      <c r="K19" s="21"/>
      <c r="L19" t="s">
        <v>43</v>
      </c>
    </row>
    <row r="20" spans="2:17" ht="30" x14ac:dyDescent="0.25">
      <c r="B20" s="18">
        <f t="shared" si="0"/>
        <v>6</v>
      </c>
      <c r="C20" s="19">
        <v>2479555</v>
      </c>
      <c r="D20" s="24" t="s">
        <v>50</v>
      </c>
      <c r="E20" s="19" t="s">
        <v>38</v>
      </c>
      <c r="F20" s="23">
        <v>130</v>
      </c>
      <c r="G20" s="20" t="s">
        <v>13</v>
      </c>
      <c r="H20" s="30" t="s">
        <v>87</v>
      </c>
      <c r="I20" s="26" t="s">
        <v>40</v>
      </c>
      <c r="J20" s="29">
        <v>16</v>
      </c>
      <c r="K20" s="21"/>
      <c r="L20" t="s">
        <v>43</v>
      </c>
    </row>
    <row r="21" spans="2:17" ht="45" x14ac:dyDescent="0.25">
      <c r="B21" s="18">
        <f t="shared" si="0"/>
        <v>7</v>
      </c>
      <c r="C21" s="19">
        <v>2479976</v>
      </c>
      <c r="D21" s="24" t="s">
        <v>51</v>
      </c>
      <c r="E21" s="19" t="s">
        <v>38</v>
      </c>
      <c r="F21" s="23">
        <v>720</v>
      </c>
      <c r="G21" s="20" t="s">
        <v>13</v>
      </c>
      <c r="H21" s="30" t="s">
        <v>87</v>
      </c>
      <c r="I21" s="26" t="s">
        <v>40</v>
      </c>
      <c r="J21" s="29">
        <v>16.739999999999998</v>
      </c>
      <c r="K21" s="21"/>
      <c r="L21" t="s">
        <v>43</v>
      </c>
      <c r="Q21" s="21"/>
    </row>
    <row r="22" spans="2:17" ht="45" x14ac:dyDescent="0.25">
      <c r="B22" s="18">
        <f t="shared" si="0"/>
        <v>8</v>
      </c>
      <c r="C22" s="19">
        <v>2517893</v>
      </c>
      <c r="D22" s="24" t="s">
        <v>52</v>
      </c>
      <c r="E22" s="19" t="s">
        <v>38</v>
      </c>
      <c r="F22" s="23">
        <v>720</v>
      </c>
      <c r="G22" s="20" t="s">
        <v>13</v>
      </c>
      <c r="H22" s="30" t="s">
        <v>86</v>
      </c>
      <c r="I22" s="26" t="s">
        <v>40</v>
      </c>
      <c r="J22" s="29">
        <v>54.42</v>
      </c>
      <c r="K22" s="21"/>
      <c r="L22" t="s">
        <v>43</v>
      </c>
    </row>
    <row r="23" spans="2:17" ht="45" x14ac:dyDescent="0.25">
      <c r="B23" s="18">
        <f t="shared" si="0"/>
        <v>9</v>
      </c>
      <c r="C23" s="19">
        <v>2517894</v>
      </c>
      <c r="D23" s="24" t="s">
        <v>53</v>
      </c>
      <c r="E23" s="19" t="s">
        <v>38</v>
      </c>
      <c r="F23" s="23">
        <v>185</v>
      </c>
      <c r="G23" s="20" t="s">
        <v>13</v>
      </c>
      <c r="H23" s="30" t="s">
        <v>86</v>
      </c>
      <c r="I23" s="26" t="s">
        <v>40</v>
      </c>
      <c r="J23" s="29">
        <v>20</v>
      </c>
      <c r="K23" s="21"/>
      <c r="L23" t="s">
        <v>43</v>
      </c>
    </row>
    <row r="24" spans="2:17" ht="30" x14ac:dyDescent="0.25">
      <c r="B24" s="18">
        <f t="shared" si="0"/>
        <v>10</v>
      </c>
      <c r="C24" s="19">
        <v>2518042</v>
      </c>
      <c r="D24" s="24" t="s">
        <v>54</v>
      </c>
      <c r="E24" s="19" t="s">
        <v>38</v>
      </c>
      <c r="F24" s="23">
        <v>519</v>
      </c>
      <c r="G24" s="20" t="s">
        <v>13</v>
      </c>
      <c r="H24" s="30" t="s">
        <v>86</v>
      </c>
      <c r="I24" s="26" t="s">
        <v>40</v>
      </c>
      <c r="J24" s="29">
        <v>139</v>
      </c>
      <c r="K24" s="21"/>
      <c r="L24" t="s">
        <v>43</v>
      </c>
    </row>
    <row r="25" spans="2:17" ht="30" x14ac:dyDescent="0.25">
      <c r="B25" s="18">
        <f t="shared" si="0"/>
        <v>11</v>
      </c>
      <c r="C25" s="19">
        <v>2537016</v>
      </c>
      <c r="D25" s="24" t="s">
        <v>55</v>
      </c>
      <c r="E25" s="19" t="s">
        <v>38</v>
      </c>
      <c r="F25" s="23">
        <v>7</v>
      </c>
      <c r="G25" s="20" t="s">
        <v>13</v>
      </c>
      <c r="H25" s="30" t="s">
        <v>86</v>
      </c>
      <c r="I25" s="26" t="s">
        <v>40</v>
      </c>
      <c r="J25" s="29">
        <v>18.47</v>
      </c>
      <c r="K25" s="21"/>
      <c r="L25" t="s">
        <v>43</v>
      </c>
    </row>
    <row r="26" spans="2:17" ht="30" x14ac:dyDescent="0.25">
      <c r="B26" s="18">
        <f t="shared" si="0"/>
        <v>12</v>
      </c>
      <c r="C26" s="19">
        <v>10035525</v>
      </c>
      <c r="D26" s="24" t="s">
        <v>56</v>
      </c>
      <c r="E26" s="19" t="s">
        <v>38</v>
      </c>
      <c r="F26" s="23">
        <v>1</v>
      </c>
      <c r="G26" s="20" t="s">
        <v>13</v>
      </c>
      <c r="H26" s="30" t="s">
        <v>86</v>
      </c>
      <c r="I26" s="26" t="s">
        <v>40</v>
      </c>
      <c r="J26" s="29">
        <v>1079</v>
      </c>
      <c r="K26" s="21"/>
      <c r="L26" t="s">
        <v>43</v>
      </c>
    </row>
    <row r="27" spans="2:17" ht="26.25" customHeight="1" x14ac:dyDescent="0.25">
      <c r="B27" s="18">
        <f t="shared" si="0"/>
        <v>13</v>
      </c>
      <c r="C27" s="19">
        <v>10076967</v>
      </c>
      <c r="D27" s="24" t="s">
        <v>17</v>
      </c>
      <c r="E27" s="19" t="s">
        <v>38</v>
      </c>
      <c r="F27" s="23">
        <v>5</v>
      </c>
      <c r="G27" s="20" t="s">
        <v>13</v>
      </c>
      <c r="H27" s="30" t="s">
        <v>89</v>
      </c>
      <c r="I27" s="26" t="s">
        <v>90</v>
      </c>
      <c r="J27" s="29">
        <v>17</v>
      </c>
      <c r="K27" s="21"/>
      <c r="L27" t="s">
        <v>43</v>
      </c>
    </row>
    <row r="28" spans="2:17" ht="26.25" customHeight="1" x14ac:dyDescent="0.25">
      <c r="B28" s="18">
        <f t="shared" si="0"/>
        <v>14</v>
      </c>
      <c r="C28" s="19">
        <v>10177221</v>
      </c>
      <c r="D28" s="24" t="s">
        <v>18</v>
      </c>
      <c r="E28" s="19" t="s">
        <v>38</v>
      </c>
      <c r="F28" s="23">
        <v>4</v>
      </c>
      <c r="G28" s="20" t="s">
        <v>13</v>
      </c>
      <c r="H28" s="30" t="s">
        <v>91</v>
      </c>
      <c r="I28" s="26" t="s">
        <v>42</v>
      </c>
      <c r="J28" s="29">
        <v>96</v>
      </c>
      <c r="K28" s="21"/>
      <c r="L28" t="s">
        <v>43</v>
      </c>
    </row>
    <row r="29" spans="2:17" ht="30" x14ac:dyDescent="0.25">
      <c r="B29" s="18">
        <f t="shared" si="0"/>
        <v>15</v>
      </c>
      <c r="C29" s="19">
        <v>10177225</v>
      </c>
      <c r="D29" s="24" t="s">
        <v>19</v>
      </c>
      <c r="E29" s="19" t="s">
        <v>38</v>
      </c>
      <c r="F29" s="23">
        <v>106</v>
      </c>
      <c r="G29" s="20" t="s">
        <v>13</v>
      </c>
      <c r="H29" s="30" t="s">
        <v>45</v>
      </c>
      <c r="I29" s="26" t="s">
        <v>40</v>
      </c>
      <c r="J29" s="29">
        <v>63.16</v>
      </c>
      <c r="K29" s="21"/>
      <c r="L29" t="s">
        <v>43</v>
      </c>
    </row>
    <row r="30" spans="2:17" ht="30" x14ac:dyDescent="0.25">
      <c r="B30" s="18">
        <f t="shared" si="0"/>
        <v>16</v>
      </c>
      <c r="C30" s="19">
        <v>10200623</v>
      </c>
      <c r="D30" s="24" t="s">
        <v>20</v>
      </c>
      <c r="E30" s="19" t="s">
        <v>38</v>
      </c>
      <c r="F30" s="23">
        <v>32</v>
      </c>
      <c r="G30" s="20" t="s">
        <v>13</v>
      </c>
      <c r="H30" s="30" t="s">
        <v>45</v>
      </c>
      <c r="I30" s="26" t="s">
        <v>40</v>
      </c>
      <c r="J30" s="29">
        <v>98.14</v>
      </c>
      <c r="K30" s="21"/>
      <c r="L30" t="s">
        <v>43</v>
      </c>
    </row>
    <row r="31" spans="2:17" ht="30" x14ac:dyDescent="0.25">
      <c r="B31" s="18">
        <f t="shared" si="0"/>
        <v>17</v>
      </c>
      <c r="C31" s="19">
        <v>10205019</v>
      </c>
      <c r="D31" s="24" t="s">
        <v>21</v>
      </c>
      <c r="E31" s="19" t="s">
        <v>38</v>
      </c>
      <c r="F31" s="23">
        <v>43.6</v>
      </c>
      <c r="G31" s="20" t="s">
        <v>13</v>
      </c>
      <c r="H31" s="30" t="s">
        <v>92</v>
      </c>
      <c r="I31" s="26" t="s">
        <v>40</v>
      </c>
      <c r="J31" s="29">
        <v>63.16</v>
      </c>
      <c r="K31" s="21"/>
      <c r="L31" t="s">
        <v>43</v>
      </c>
    </row>
    <row r="32" spans="2:17" ht="30" x14ac:dyDescent="0.25">
      <c r="B32" s="18">
        <f t="shared" si="0"/>
        <v>18</v>
      </c>
      <c r="C32" s="19">
        <v>10205075</v>
      </c>
      <c r="D32" s="24" t="s">
        <v>57</v>
      </c>
      <c r="E32" s="19" t="s">
        <v>38</v>
      </c>
      <c r="F32" s="23">
        <v>5</v>
      </c>
      <c r="G32" s="20" t="s">
        <v>13</v>
      </c>
      <c r="H32" s="30" t="s">
        <v>92</v>
      </c>
      <c r="I32" s="26" t="s">
        <v>40</v>
      </c>
      <c r="J32" s="29">
        <v>76.62</v>
      </c>
      <c r="K32" s="21"/>
      <c r="L32" t="s">
        <v>43</v>
      </c>
    </row>
    <row r="33" spans="2:12" ht="30" x14ac:dyDescent="0.25">
      <c r="B33" s="18">
        <f t="shared" si="0"/>
        <v>19</v>
      </c>
      <c r="C33" s="19">
        <v>10205100</v>
      </c>
      <c r="D33" s="24" t="s">
        <v>22</v>
      </c>
      <c r="E33" s="19" t="s">
        <v>38</v>
      </c>
      <c r="F33" s="23">
        <v>65</v>
      </c>
      <c r="G33" s="20" t="s">
        <v>13</v>
      </c>
      <c r="H33" s="30" t="s">
        <v>92</v>
      </c>
      <c r="I33" s="26" t="s">
        <v>40</v>
      </c>
      <c r="J33" s="29">
        <v>90.74</v>
      </c>
      <c r="K33" s="21"/>
      <c r="L33" t="s">
        <v>43</v>
      </c>
    </row>
    <row r="34" spans="2:12" ht="30" x14ac:dyDescent="0.25">
      <c r="B34" s="18">
        <f t="shared" si="0"/>
        <v>20</v>
      </c>
      <c r="C34" s="19">
        <v>10205112</v>
      </c>
      <c r="D34" s="24" t="s">
        <v>23</v>
      </c>
      <c r="E34" s="19" t="s">
        <v>38</v>
      </c>
      <c r="F34" s="23">
        <v>101</v>
      </c>
      <c r="G34" s="20" t="s">
        <v>13</v>
      </c>
      <c r="H34" s="30" t="s">
        <v>45</v>
      </c>
      <c r="I34" s="26" t="s">
        <v>40</v>
      </c>
      <c r="J34" s="29">
        <v>51.11</v>
      </c>
      <c r="K34" s="21"/>
      <c r="L34" t="s">
        <v>43</v>
      </c>
    </row>
    <row r="35" spans="2:12" ht="30" x14ac:dyDescent="0.25">
      <c r="B35" s="18">
        <f t="shared" si="0"/>
        <v>21</v>
      </c>
      <c r="C35" s="19">
        <v>10205115</v>
      </c>
      <c r="D35" s="24" t="s">
        <v>24</v>
      </c>
      <c r="E35" s="19" t="s">
        <v>38</v>
      </c>
      <c r="F35" s="23">
        <v>15</v>
      </c>
      <c r="G35" s="20" t="s">
        <v>13</v>
      </c>
      <c r="H35" s="30" t="s">
        <v>45</v>
      </c>
      <c r="I35" s="26" t="s">
        <v>40</v>
      </c>
      <c r="J35" s="29">
        <v>98.14</v>
      </c>
      <c r="K35" s="21"/>
      <c r="L35" t="s">
        <v>43</v>
      </c>
    </row>
    <row r="36" spans="2:12" ht="30" x14ac:dyDescent="0.25">
      <c r="B36" s="18">
        <f t="shared" si="0"/>
        <v>22</v>
      </c>
      <c r="C36" s="19">
        <v>10205121</v>
      </c>
      <c r="D36" s="24" t="s">
        <v>58</v>
      </c>
      <c r="E36" s="19" t="s">
        <v>38</v>
      </c>
      <c r="F36" s="23">
        <v>30</v>
      </c>
      <c r="G36" s="20" t="s">
        <v>13</v>
      </c>
      <c r="H36" s="30" t="s">
        <v>45</v>
      </c>
      <c r="I36" s="26" t="s">
        <v>40</v>
      </c>
      <c r="J36" s="29">
        <v>98.14</v>
      </c>
      <c r="K36" s="21"/>
      <c r="L36" t="s">
        <v>43</v>
      </c>
    </row>
    <row r="37" spans="2:12" ht="30" x14ac:dyDescent="0.25">
      <c r="B37" s="18">
        <f t="shared" si="0"/>
        <v>23</v>
      </c>
      <c r="C37" s="19">
        <v>10205123</v>
      </c>
      <c r="D37" s="24" t="s">
        <v>25</v>
      </c>
      <c r="E37" s="19" t="s">
        <v>38</v>
      </c>
      <c r="F37" s="23">
        <v>86</v>
      </c>
      <c r="G37" s="20" t="s">
        <v>13</v>
      </c>
      <c r="H37" s="30" t="s">
        <v>92</v>
      </c>
      <c r="I37" s="26" t="s">
        <v>40</v>
      </c>
      <c r="J37" s="29">
        <v>103</v>
      </c>
      <c r="K37" s="21"/>
      <c r="L37" t="s">
        <v>43</v>
      </c>
    </row>
    <row r="38" spans="2:12" ht="30" x14ac:dyDescent="0.25">
      <c r="B38" s="18">
        <f t="shared" si="0"/>
        <v>24</v>
      </c>
      <c r="C38" s="19">
        <v>10205131</v>
      </c>
      <c r="D38" s="24" t="s">
        <v>59</v>
      </c>
      <c r="E38" s="19" t="s">
        <v>38</v>
      </c>
      <c r="F38" s="23">
        <v>77</v>
      </c>
      <c r="G38" s="20" t="s">
        <v>13</v>
      </c>
      <c r="H38" s="30" t="s">
        <v>45</v>
      </c>
      <c r="I38" s="26" t="s">
        <v>40</v>
      </c>
      <c r="J38" s="29">
        <v>63.16</v>
      </c>
      <c r="K38" s="21"/>
      <c r="L38" t="s">
        <v>43</v>
      </c>
    </row>
    <row r="39" spans="2:12" ht="30" x14ac:dyDescent="0.25">
      <c r="B39" s="18">
        <f t="shared" si="0"/>
        <v>25</v>
      </c>
      <c r="C39" s="19">
        <v>10205141</v>
      </c>
      <c r="D39" s="24" t="s">
        <v>60</v>
      </c>
      <c r="E39" s="19" t="s">
        <v>38</v>
      </c>
      <c r="F39" s="23">
        <v>10.54</v>
      </c>
      <c r="G39" s="20" t="s">
        <v>13</v>
      </c>
      <c r="H39" s="30" t="s">
        <v>91</v>
      </c>
      <c r="I39" s="26" t="s">
        <v>40</v>
      </c>
      <c r="J39" s="29">
        <v>249.31</v>
      </c>
      <c r="K39" s="21"/>
      <c r="L39" t="s">
        <v>43</v>
      </c>
    </row>
    <row r="40" spans="2:12" ht="30" x14ac:dyDescent="0.25">
      <c r="B40" s="18">
        <f t="shared" si="0"/>
        <v>26</v>
      </c>
      <c r="C40" s="19">
        <v>10224152</v>
      </c>
      <c r="D40" s="24" t="s">
        <v>61</v>
      </c>
      <c r="E40" s="19" t="s">
        <v>38</v>
      </c>
      <c r="F40" s="23">
        <v>20</v>
      </c>
      <c r="G40" s="20" t="s">
        <v>13</v>
      </c>
      <c r="H40" s="30" t="s">
        <v>91</v>
      </c>
      <c r="I40" s="26" t="s">
        <v>40</v>
      </c>
      <c r="J40" s="29">
        <v>164.41</v>
      </c>
      <c r="K40" s="21"/>
      <c r="L40" t="s">
        <v>43</v>
      </c>
    </row>
    <row r="41" spans="2:12" ht="30" x14ac:dyDescent="0.25">
      <c r="B41" s="18">
        <f t="shared" si="0"/>
        <v>27</v>
      </c>
      <c r="C41" s="19">
        <v>10224165</v>
      </c>
      <c r="D41" s="24" t="s">
        <v>62</v>
      </c>
      <c r="E41" s="19" t="s">
        <v>38</v>
      </c>
      <c r="F41" s="23">
        <v>13</v>
      </c>
      <c r="G41" s="20" t="s">
        <v>13</v>
      </c>
      <c r="H41" s="30" t="s">
        <v>91</v>
      </c>
      <c r="I41" s="26" t="s">
        <v>40</v>
      </c>
      <c r="J41" s="29">
        <v>56.13</v>
      </c>
      <c r="K41" s="21"/>
      <c r="L41" t="s">
        <v>43</v>
      </c>
    </row>
    <row r="42" spans="2:12" ht="30" x14ac:dyDescent="0.25">
      <c r="B42" s="18">
        <f t="shared" si="0"/>
        <v>28</v>
      </c>
      <c r="C42" s="19">
        <v>10224535</v>
      </c>
      <c r="D42" s="24" t="s">
        <v>63</v>
      </c>
      <c r="E42" s="19" t="s">
        <v>38</v>
      </c>
      <c r="F42" s="23">
        <v>26</v>
      </c>
      <c r="G42" s="20" t="s">
        <v>13</v>
      </c>
      <c r="H42" s="30" t="s">
        <v>91</v>
      </c>
      <c r="I42" s="26" t="s">
        <v>40</v>
      </c>
      <c r="J42" s="29">
        <v>31.73</v>
      </c>
      <c r="K42" s="21"/>
      <c r="L42" t="s">
        <v>43</v>
      </c>
    </row>
    <row r="43" spans="2:12" ht="30" x14ac:dyDescent="0.25">
      <c r="B43" s="18">
        <f t="shared" si="0"/>
        <v>29</v>
      </c>
      <c r="C43" s="19">
        <v>10236554</v>
      </c>
      <c r="D43" s="24" t="s">
        <v>27</v>
      </c>
      <c r="E43" s="19" t="s">
        <v>38</v>
      </c>
      <c r="F43" s="23">
        <v>50</v>
      </c>
      <c r="G43" s="20" t="s">
        <v>13</v>
      </c>
      <c r="H43" s="30" t="s">
        <v>92</v>
      </c>
      <c r="I43" s="26" t="s">
        <v>40</v>
      </c>
      <c r="J43" s="29">
        <v>56.1</v>
      </c>
      <c r="K43" s="21"/>
      <c r="L43" t="s">
        <v>43</v>
      </c>
    </row>
    <row r="44" spans="2:12" x14ac:dyDescent="0.25">
      <c r="B44" s="18">
        <f t="shared" si="0"/>
        <v>30</v>
      </c>
      <c r="C44" s="19">
        <v>10241882</v>
      </c>
      <c r="D44" s="24" t="s">
        <v>28</v>
      </c>
      <c r="E44" s="19" t="s">
        <v>38</v>
      </c>
      <c r="F44" s="23">
        <v>13</v>
      </c>
      <c r="G44" s="20" t="s">
        <v>13</v>
      </c>
      <c r="H44" s="30" t="s">
        <v>92</v>
      </c>
      <c r="I44" s="26" t="s">
        <v>88</v>
      </c>
      <c r="J44" s="29">
        <v>93</v>
      </c>
      <c r="K44" s="21"/>
      <c r="L44" t="s">
        <v>43</v>
      </c>
    </row>
    <row r="45" spans="2:12" ht="30" x14ac:dyDescent="0.25">
      <c r="B45" s="18">
        <f t="shared" si="0"/>
        <v>31</v>
      </c>
      <c r="C45" s="19">
        <v>10303589</v>
      </c>
      <c r="D45" s="24" t="s">
        <v>29</v>
      </c>
      <c r="E45" s="19" t="s">
        <v>38</v>
      </c>
      <c r="F45" s="23">
        <v>130</v>
      </c>
      <c r="G45" s="20" t="s">
        <v>13</v>
      </c>
      <c r="H45" s="30" t="s">
        <v>92</v>
      </c>
      <c r="I45" s="26" t="s">
        <v>40</v>
      </c>
      <c r="J45" s="29">
        <v>83.46</v>
      </c>
      <c r="K45" s="21"/>
      <c r="L45" t="s">
        <v>43</v>
      </c>
    </row>
    <row r="46" spans="2:12" ht="30" x14ac:dyDescent="0.25">
      <c r="B46" s="18">
        <f t="shared" si="0"/>
        <v>32</v>
      </c>
      <c r="C46" s="19">
        <v>10303841</v>
      </c>
      <c r="D46" s="24" t="s">
        <v>30</v>
      </c>
      <c r="E46" s="19" t="s">
        <v>38</v>
      </c>
      <c r="F46" s="23">
        <v>80</v>
      </c>
      <c r="G46" s="20" t="s">
        <v>13</v>
      </c>
      <c r="H46" s="30" t="s">
        <v>92</v>
      </c>
      <c r="I46" s="26" t="s">
        <v>40</v>
      </c>
      <c r="J46" s="29">
        <v>103</v>
      </c>
      <c r="K46" s="21"/>
      <c r="L46" t="s">
        <v>43</v>
      </c>
    </row>
    <row r="47" spans="2:12" ht="30" x14ac:dyDescent="0.25">
      <c r="B47" s="18">
        <f t="shared" si="0"/>
        <v>33</v>
      </c>
      <c r="C47" s="19">
        <v>10303842</v>
      </c>
      <c r="D47" s="24" t="s">
        <v>31</v>
      </c>
      <c r="E47" s="19" t="s">
        <v>38</v>
      </c>
      <c r="F47" s="23">
        <v>290</v>
      </c>
      <c r="G47" s="20" t="s">
        <v>13</v>
      </c>
      <c r="H47" s="30" t="s">
        <v>92</v>
      </c>
      <c r="I47" s="26" t="s">
        <v>40</v>
      </c>
      <c r="J47" s="29">
        <v>232.56</v>
      </c>
      <c r="K47" s="21"/>
      <c r="L47" t="s">
        <v>43</v>
      </c>
    </row>
    <row r="48" spans="2:12" x14ac:dyDescent="0.25">
      <c r="B48" s="18">
        <f t="shared" si="0"/>
        <v>34</v>
      </c>
      <c r="C48" s="19">
        <v>10325547</v>
      </c>
      <c r="D48" s="24" t="s">
        <v>32</v>
      </c>
      <c r="E48" s="19" t="s">
        <v>38</v>
      </c>
      <c r="F48" s="23">
        <v>2</v>
      </c>
      <c r="G48" s="20" t="s">
        <v>13</v>
      </c>
      <c r="H48" s="30" t="s">
        <v>92</v>
      </c>
      <c r="I48" s="26" t="s">
        <v>88</v>
      </c>
      <c r="J48" s="29">
        <v>109</v>
      </c>
      <c r="K48" s="21"/>
      <c r="L48" t="s">
        <v>43</v>
      </c>
    </row>
    <row r="49" spans="2:12" ht="30" x14ac:dyDescent="0.25">
      <c r="B49" s="18">
        <f t="shared" si="0"/>
        <v>35</v>
      </c>
      <c r="C49" s="19">
        <v>10325570</v>
      </c>
      <c r="D49" s="24" t="s">
        <v>33</v>
      </c>
      <c r="E49" s="19" t="s">
        <v>38</v>
      </c>
      <c r="F49" s="23">
        <v>4</v>
      </c>
      <c r="G49" s="20" t="s">
        <v>13</v>
      </c>
      <c r="H49" s="30" t="s">
        <v>92</v>
      </c>
      <c r="I49" s="26" t="s">
        <v>40</v>
      </c>
      <c r="J49" s="29">
        <v>59.45</v>
      </c>
      <c r="K49" s="21"/>
      <c r="L49" t="s">
        <v>43</v>
      </c>
    </row>
    <row r="50" spans="2:12" ht="30" x14ac:dyDescent="0.25">
      <c r="B50" s="18">
        <f t="shared" si="0"/>
        <v>36</v>
      </c>
      <c r="C50" s="19">
        <v>10350834</v>
      </c>
      <c r="D50" s="24" t="s">
        <v>34</v>
      </c>
      <c r="E50" s="19" t="s">
        <v>38</v>
      </c>
      <c r="F50" s="23">
        <v>365</v>
      </c>
      <c r="G50" s="20" t="s">
        <v>13</v>
      </c>
      <c r="H50" s="30" t="s">
        <v>93</v>
      </c>
      <c r="I50" s="26" t="s">
        <v>40</v>
      </c>
      <c r="J50" s="29">
        <v>162</v>
      </c>
      <c r="K50" s="21"/>
      <c r="L50" t="s">
        <v>43</v>
      </c>
    </row>
    <row r="51" spans="2:12" x14ac:dyDescent="0.25">
      <c r="B51" s="18">
        <f t="shared" si="0"/>
        <v>37</v>
      </c>
      <c r="C51" s="19">
        <v>10375755</v>
      </c>
      <c r="D51" s="24" t="s">
        <v>64</v>
      </c>
      <c r="E51" s="19" t="s">
        <v>38</v>
      </c>
      <c r="F51" s="23">
        <v>2</v>
      </c>
      <c r="G51" s="20" t="s">
        <v>13</v>
      </c>
      <c r="H51" s="30" t="s">
        <v>93</v>
      </c>
      <c r="I51" s="26" t="s">
        <v>39</v>
      </c>
      <c r="J51" s="29">
        <v>264.37</v>
      </c>
      <c r="K51" s="21"/>
      <c r="L51" t="s">
        <v>43</v>
      </c>
    </row>
    <row r="52" spans="2:12" ht="30" x14ac:dyDescent="0.25">
      <c r="B52" s="18">
        <f t="shared" si="0"/>
        <v>38</v>
      </c>
      <c r="C52" s="19">
        <v>1090464</v>
      </c>
      <c r="D52" s="24" t="s">
        <v>65</v>
      </c>
      <c r="E52" s="19" t="s">
        <v>38</v>
      </c>
      <c r="F52" s="23">
        <v>6</v>
      </c>
      <c r="G52" s="20" t="s">
        <v>13</v>
      </c>
      <c r="H52" s="30" t="s">
        <v>85</v>
      </c>
      <c r="I52" s="26" t="s">
        <v>41</v>
      </c>
      <c r="J52" s="29">
        <v>35.6</v>
      </c>
      <c r="K52" s="21"/>
      <c r="L52" t="s">
        <v>44</v>
      </c>
    </row>
    <row r="53" spans="2:12" ht="30" x14ac:dyDescent="0.25">
      <c r="B53" s="18">
        <f t="shared" si="0"/>
        <v>39</v>
      </c>
      <c r="C53" s="19">
        <v>1157313</v>
      </c>
      <c r="D53" s="24" t="s">
        <v>66</v>
      </c>
      <c r="E53" s="19" t="s">
        <v>38</v>
      </c>
      <c r="F53" s="23">
        <v>117</v>
      </c>
      <c r="G53" s="20" t="s">
        <v>13</v>
      </c>
      <c r="H53" s="30" t="s">
        <v>87</v>
      </c>
      <c r="I53" s="26" t="s">
        <v>41</v>
      </c>
      <c r="J53" s="29">
        <v>46.33</v>
      </c>
      <c r="K53" s="21"/>
      <c r="L53" t="s">
        <v>44</v>
      </c>
    </row>
    <row r="54" spans="2:12" ht="30" x14ac:dyDescent="0.25">
      <c r="B54" s="18">
        <f t="shared" si="0"/>
        <v>40</v>
      </c>
      <c r="C54" s="19">
        <v>1286526</v>
      </c>
      <c r="D54" s="24" t="s">
        <v>67</v>
      </c>
      <c r="E54" s="19" t="s">
        <v>38</v>
      </c>
      <c r="F54" s="23">
        <v>20</v>
      </c>
      <c r="G54" s="20" t="s">
        <v>13</v>
      </c>
      <c r="H54" s="30" t="s">
        <v>85</v>
      </c>
      <c r="I54" s="26" t="s">
        <v>41</v>
      </c>
      <c r="J54" s="29">
        <v>39</v>
      </c>
      <c r="K54" s="21"/>
      <c r="L54" t="s">
        <v>44</v>
      </c>
    </row>
    <row r="55" spans="2:12" ht="30" x14ac:dyDescent="0.25">
      <c r="B55" s="18">
        <f t="shared" si="0"/>
        <v>41</v>
      </c>
      <c r="C55" s="19">
        <v>1397222</v>
      </c>
      <c r="D55" s="24" t="s">
        <v>47</v>
      </c>
      <c r="E55" s="19" t="s">
        <v>38</v>
      </c>
      <c r="F55" s="23">
        <v>12</v>
      </c>
      <c r="G55" s="20" t="s">
        <v>13</v>
      </c>
      <c r="H55" s="30" t="s">
        <v>85</v>
      </c>
      <c r="I55" s="26" t="s">
        <v>41</v>
      </c>
      <c r="J55" s="29">
        <v>24.21</v>
      </c>
      <c r="K55" s="21"/>
      <c r="L55" t="s">
        <v>44</v>
      </c>
    </row>
    <row r="56" spans="2:12" ht="30" x14ac:dyDescent="0.25">
      <c r="B56" s="18">
        <f t="shared" si="0"/>
        <v>42</v>
      </c>
      <c r="C56" s="19">
        <v>1408796</v>
      </c>
      <c r="D56" s="24" t="s">
        <v>68</v>
      </c>
      <c r="E56" s="19" t="s">
        <v>38</v>
      </c>
      <c r="F56" s="23">
        <v>4</v>
      </c>
      <c r="G56" s="20" t="s">
        <v>13</v>
      </c>
      <c r="H56" s="30" t="s">
        <v>85</v>
      </c>
      <c r="I56" s="26" t="s">
        <v>41</v>
      </c>
      <c r="J56" s="29">
        <v>10</v>
      </c>
      <c r="K56" s="21"/>
      <c r="L56" t="s">
        <v>44</v>
      </c>
    </row>
    <row r="57" spans="2:12" ht="30" x14ac:dyDescent="0.25">
      <c r="B57" s="18">
        <f t="shared" si="0"/>
        <v>43</v>
      </c>
      <c r="C57" s="19">
        <v>1410663</v>
      </c>
      <c r="D57" s="24" t="s">
        <v>69</v>
      </c>
      <c r="E57" s="19" t="s">
        <v>38</v>
      </c>
      <c r="F57" s="23">
        <v>12</v>
      </c>
      <c r="G57" s="20" t="s">
        <v>13</v>
      </c>
      <c r="H57" s="30" t="s">
        <v>85</v>
      </c>
      <c r="I57" s="26" t="s">
        <v>41</v>
      </c>
      <c r="J57" s="29">
        <v>7.44</v>
      </c>
      <c r="K57" s="21"/>
      <c r="L57" t="s">
        <v>44</v>
      </c>
    </row>
    <row r="58" spans="2:12" ht="45" x14ac:dyDescent="0.25">
      <c r="B58" s="18">
        <f t="shared" si="0"/>
        <v>44</v>
      </c>
      <c r="C58" s="19">
        <v>1508975</v>
      </c>
      <c r="D58" s="24" t="s">
        <v>70</v>
      </c>
      <c r="E58" s="19" t="s">
        <v>38</v>
      </c>
      <c r="F58" s="23">
        <v>31</v>
      </c>
      <c r="G58" s="20" t="s">
        <v>13</v>
      </c>
      <c r="H58" s="30" t="s">
        <v>85</v>
      </c>
      <c r="I58" s="26" t="s">
        <v>41</v>
      </c>
      <c r="J58" s="29">
        <v>39</v>
      </c>
      <c r="K58" s="21"/>
      <c r="L58" t="s">
        <v>44</v>
      </c>
    </row>
    <row r="59" spans="2:12" ht="45" x14ac:dyDescent="0.25">
      <c r="B59" s="18">
        <f t="shared" si="0"/>
        <v>45</v>
      </c>
      <c r="C59" s="19">
        <v>1603186</v>
      </c>
      <c r="D59" s="24" t="s">
        <v>71</v>
      </c>
      <c r="E59" s="19" t="s">
        <v>38</v>
      </c>
      <c r="F59" s="23">
        <v>4</v>
      </c>
      <c r="G59" s="20" t="s">
        <v>13</v>
      </c>
      <c r="H59" s="30" t="s">
        <v>87</v>
      </c>
      <c r="I59" s="26" t="s">
        <v>41</v>
      </c>
      <c r="J59" s="29">
        <v>18.47</v>
      </c>
      <c r="K59" s="21"/>
      <c r="L59" t="s">
        <v>44</v>
      </c>
    </row>
    <row r="60" spans="2:12" ht="30" x14ac:dyDescent="0.25">
      <c r="B60" s="18">
        <f t="shared" si="0"/>
        <v>46</v>
      </c>
      <c r="C60" s="19">
        <v>1625461</v>
      </c>
      <c r="D60" s="24" t="s">
        <v>72</v>
      </c>
      <c r="E60" s="19" t="s">
        <v>38</v>
      </c>
      <c r="F60" s="23">
        <v>14</v>
      </c>
      <c r="G60" s="20" t="s">
        <v>13</v>
      </c>
      <c r="H60" s="30" t="s">
        <v>85</v>
      </c>
      <c r="I60" s="26" t="s">
        <v>41</v>
      </c>
      <c r="J60" s="29">
        <v>12</v>
      </c>
      <c r="K60" s="21"/>
      <c r="L60" t="s">
        <v>44</v>
      </c>
    </row>
    <row r="61" spans="2:12" ht="30" x14ac:dyDescent="0.25">
      <c r="B61" s="18">
        <f t="shared" si="0"/>
        <v>47</v>
      </c>
      <c r="C61" s="19">
        <v>1637147</v>
      </c>
      <c r="D61" s="24" t="s">
        <v>73</v>
      </c>
      <c r="E61" s="19" t="s">
        <v>38</v>
      </c>
      <c r="F61" s="23">
        <v>40</v>
      </c>
      <c r="G61" s="20" t="s">
        <v>13</v>
      </c>
      <c r="H61" s="30" t="s">
        <v>85</v>
      </c>
      <c r="I61" s="26" t="s">
        <v>41</v>
      </c>
      <c r="J61" s="29">
        <v>43</v>
      </c>
      <c r="K61" s="21"/>
      <c r="L61" t="s">
        <v>44</v>
      </c>
    </row>
    <row r="62" spans="2:12" ht="45" x14ac:dyDescent="0.25">
      <c r="B62" s="18">
        <f t="shared" si="0"/>
        <v>48</v>
      </c>
      <c r="C62" s="19">
        <v>1653809</v>
      </c>
      <c r="D62" s="24" t="s">
        <v>74</v>
      </c>
      <c r="E62" s="19" t="s">
        <v>38</v>
      </c>
      <c r="F62" s="23">
        <v>5.12</v>
      </c>
      <c r="G62" s="20" t="s">
        <v>13</v>
      </c>
      <c r="H62" s="30" t="s">
        <v>85</v>
      </c>
      <c r="I62" s="26" t="s">
        <v>41</v>
      </c>
      <c r="J62" s="29">
        <v>103.74</v>
      </c>
      <c r="K62" s="21"/>
      <c r="L62" t="s">
        <v>44</v>
      </c>
    </row>
    <row r="63" spans="2:12" ht="30" x14ac:dyDescent="0.25">
      <c r="B63" s="18">
        <f t="shared" si="0"/>
        <v>49</v>
      </c>
      <c r="C63" s="19">
        <v>1727129</v>
      </c>
      <c r="D63" s="24" t="s">
        <v>75</v>
      </c>
      <c r="E63" s="19" t="s">
        <v>38</v>
      </c>
      <c r="F63" s="23">
        <v>4</v>
      </c>
      <c r="G63" s="20" t="s">
        <v>13</v>
      </c>
      <c r="H63" s="30" t="s">
        <v>85</v>
      </c>
      <c r="I63" s="26" t="s">
        <v>41</v>
      </c>
      <c r="J63" s="29">
        <v>24.21</v>
      </c>
      <c r="K63" s="21"/>
      <c r="L63" t="s">
        <v>44</v>
      </c>
    </row>
    <row r="64" spans="2:12" ht="30" x14ac:dyDescent="0.25">
      <c r="B64" s="18">
        <f t="shared" si="0"/>
        <v>50</v>
      </c>
      <c r="C64" s="19">
        <v>1972828</v>
      </c>
      <c r="D64" s="24" t="s">
        <v>76</v>
      </c>
      <c r="E64" s="19" t="s">
        <v>38</v>
      </c>
      <c r="F64" s="23">
        <v>31</v>
      </c>
      <c r="G64" s="20" t="s">
        <v>13</v>
      </c>
      <c r="H64" s="30" t="s">
        <v>85</v>
      </c>
      <c r="I64" s="26" t="s">
        <v>41</v>
      </c>
      <c r="J64" s="29">
        <v>13.83</v>
      </c>
      <c r="K64" s="21"/>
      <c r="L64" t="s">
        <v>44</v>
      </c>
    </row>
    <row r="65" spans="2:12" ht="30" x14ac:dyDescent="0.25">
      <c r="B65" s="18">
        <f t="shared" si="0"/>
        <v>51</v>
      </c>
      <c r="C65" s="19">
        <v>1973786</v>
      </c>
      <c r="D65" s="24" t="s">
        <v>35</v>
      </c>
      <c r="E65" s="19" t="s">
        <v>38</v>
      </c>
      <c r="F65" s="23">
        <v>5</v>
      </c>
      <c r="G65" s="20" t="s">
        <v>13</v>
      </c>
      <c r="H65" s="30" t="s">
        <v>87</v>
      </c>
      <c r="I65" s="26" t="s">
        <v>41</v>
      </c>
      <c r="J65" s="29">
        <v>10</v>
      </c>
      <c r="K65" s="21"/>
      <c r="L65" t="s">
        <v>44</v>
      </c>
    </row>
    <row r="66" spans="2:12" ht="30" x14ac:dyDescent="0.25">
      <c r="B66" s="18">
        <f t="shared" si="0"/>
        <v>52</v>
      </c>
      <c r="C66" s="19">
        <v>2009372</v>
      </c>
      <c r="D66" s="24" t="s">
        <v>77</v>
      </c>
      <c r="E66" s="19" t="s">
        <v>38</v>
      </c>
      <c r="F66" s="23">
        <v>10</v>
      </c>
      <c r="G66" s="20" t="s">
        <v>13</v>
      </c>
      <c r="H66" s="30" t="s">
        <v>87</v>
      </c>
      <c r="I66" s="26" t="s">
        <v>41</v>
      </c>
      <c r="J66" s="29">
        <v>38</v>
      </c>
      <c r="K66" s="21"/>
      <c r="L66" t="s">
        <v>44</v>
      </c>
    </row>
    <row r="67" spans="2:12" ht="30" x14ac:dyDescent="0.25">
      <c r="B67" s="18">
        <f t="shared" si="0"/>
        <v>53</v>
      </c>
      <c r="C67" s="19">
        <v>2029051</v>
      </c>
      <c r="D67" s="24" t="s">
        <v>36</v>
      </c>
      <c r="E67" s="19" t="s">
        <v>38</v>
      </c>
      <c r="F67" s="23">
        <v>5</v>
      </c>
      <c r="G67" s="20" t="s">
        <v>13</v>
      </c>
      <c r="H67" s="30" t="s">
        <v>87</v>
      </c>
      <c r="I67" s="26" t="s">
        <v>41</v>
      </c>
      <c r="J67" s="29">
        <v>12</v>
      </c>
      <c r="K67" s="21"/>
      <c r="L67" t="s">
        <v>44</v>
      </c>
    </row>
    <row r="68" spans="2:12" ht="30" x14ac:dyDescent="0.25">
      <c r="B68" s="18">
        <f t="shared" si="0"/>
        <v>54</v>
      </c>
      <c r="C68" s="19">
        <v>2057331</v>
      </c>
      <c r="D68" s="24" t="s">
        <v>48</v>
      </c>
      <c r="E68" s="19" t="s">
        <v>38</v>
      </c>
      <c r="F68" s="23">
        <v>186</v>
      </c>
      <c r="G68" s="20" t="s">
        <v>13</v>
      </c>
      <c r="H68" s="30" t="s">
        <v>87</v>
      </c>
      <c r="I68" s="26" t="s">
        <v>41</v>
      </c>
      <c r="J68" s="29">
        <v>28</v>
      </c>
      <c r="K68" s="21"/>
      <c r="L68" t="s">
        <v>44</v>
      </c>
    </row>
    <row r="69" spans="2:12" ht="30" x14ac:dyDescent="0.25">
      <c r="B69" s="18">
        <f t="shared" si="0"/>
        <v>55</v>
      </c>
      <c r="C69" s="19">
        <v>2127878</v>
      </c>
      <c r="D69" s="24" t="s">
        <v>78</v>
      </c>
      <c r="E69" s="19" t="s">
        <v>38</v>
      </c>
      <c r="F69" s="23">
        <v>40</v>
      </c>
      <c r="G69" s="20" t="s">
        <v>13</v>
      </c>
      <c r="H69" s="30" t="s">
        <v>87</v>
      </c>
      <c r="I69" s="26" t="s">
        <v>41</v>
      </c>
      <c r="J69" s="29">
        <v>36</v>
      </c>
      <c r="K69" s="21"/>
      <c r="L69" t="s">
        <v>44</v>
      </c>
    </row>
    <row r="70" spans="2:12" ht="30" x14ac:dyDescent="0.25">
      <c r="B70" s="18">
        <f t="shared" si="0"/>
        <v>56</v>
      </c>
      <c r="C70" s="19">
        <v>2193573</v>
      </c>
      <c r="D70" s="24" t="s">
        <v>79</v>
      </c>
      <c r="E70" s="19" t="s">
        <v>38</v>
      </c>
      <c r="F70" s="23">
        <v>51.972999999999999</v>
      </c>
      <c r="G70" s="20" t="s">
        <v>13</v>
      </c>
      <c r="H70" s="30" t="s">
        <v>85</v>
      </c>
      <c r="I70" s="26" t="s">
        <v>41</v>
      </c>
      <c r="J70" s="29">
        <v>14</v>
      </c>
      <c r="K70" s="21"/>
      <c r="L70" t="s">
        <v>44</v>
      </c>
    </row>
    <row r="71" spans="2:12" ht="30" x14ac:dyDescent="0.25">
      <c r="B71" s="18">
        <f t="shared" si="0"/>
        <v>57</v>
      </c>
      <c r="C71" s="19">
        <v>2194486</v>
      </c>
      <c r="D71" s="24" t="s">
        <v>80</v>
      </c>
      <c r="E71" s="19" t="s">
        <v>38</v>
      </c>
      <c r="F71" s="23">
        <v>25</v>
      </c>
      <c r="G71" s="20" t="s">
        <v>13</v>
      </c>
      <c r="H71" s="30" t="s">
        <v>85</v>
      </c>
      <c r="I71" s="26" t="s">
        <v>41</v>
      </c>
      <c r="J71" s="29">
        <v>3</v>
      </c>
      <c r="K71" s="21"/>
      <c r="L71" t="s">
        <v>44</v>
      </c>
    </row>
    <row r="72" spans="2:12" ht="30" x14ac:dyDescent="0.25">
      <c r="B72" s="18">
        <f t="shared" si="0"/>
        <v>58</v>
      </c>
      <c r="C72" s="19">
        <v>2236543</v>
      </c>
      <c r="D72" s="24" t="s">
        <v>81</v>
      </c>
      <c r="E72" s="19" t="s">
        <v>38</v>
      </c>
      <c r="F72" s="23">
        <v>10</v>
      </c>
      <c r="G72" s="20" t="s">
        <v>13</v>
      </c>
      <c r="H72" s="30" t="s">
        <v>87</v>
      </c>
      <c r="I72" s="26" t="s">
        <v>41</v>
      </c>
      <c r="J72" s="29">
        <v>16.64</v>
      </c>
      <c r="K72" s="21"/>
      <c r="L72" t="s">
        <v>44</v>
      </c>
    </row>
    <row r="73" spans="2:12" ht="30" x14ac:dyDescent="0.25">
      <c r="B73" s="18">
        <f t="shared" si="0"/>
        <v>59</v>
      </c>
      <c r="C73" s="19">
        <v>2266253</v>
      </c>
      <c r="D73" s="24" t="s">
        <v>82</v>
      </c>
      <c r="E73" s="19" t="s">
        <v>38</v>
      </c>
      <c r="F73" s="23">
        <v>1</v>
      </c>
      <c r="G73" s="20" t="s">
        <v>13</v>
      </c>
      <c r="H73" s="30" t="s">
        <v>85</v>
      </c>
      <c r="I73" s="26" t="s">
        <v>41</v>
      </c>
      <c r="J73" s="29">
        <v>37</v>
      </c>
      <c r="K73" s="21"/>
      <c r="L73" t="s">
        <v>44</v>
      </c>
    </row>
    <row r="74" spans="2:12" ht="30" x14ac:dyDescent="0.25">
      <c r="B74" s="18">
        <f t="shared" si="0"/>
        <v>60</v>
      </c>
      <c r="C74" s="19">
        <v>2479555</v>
      </c>
      <c r="D74" s="24" t="s">
        <v>50</v>
      </c>
      <c r="E74" s="19" t="s">
        <v>38</v>
      </c>
      <c r="F74" s="23">
        <v>10</v>
      </c>
      <c r="G74" s="20" t="s">
        <v>13</v>
      </c>
      <c r="H74" s="30" t="s">
        <v>87</v>
      </c>
      <c r="I74" s="26" t="s">
        <v>41</v>
      </c>
      <c r="J74" s="29">
        <v>16</v>
      </c>
      <c r="K74" s="21"/>
      <c r="L74" t="s">
        <v>44</v>
      </c>
    </row>
    <row r="75" spans="2:12" ht="30" x14ac:dyDescent="0.25">
      <c r="B75" s="18">
        <f t="shared" si="0"/>
        <v>61</v>
      </c>
      <c r="C75" s="19">
        <v>2518041</v>
      </c>
      <c r="D75" s="24" t="s">
        <v>83</v>
      </c>
      <c r="E75" s="19" t="s">
        <v>38</v>
      </c>
      <c r="F75" s="23">
        <v>38</v>
      </c>
      <c r="G75" s="20" t="s">
        <v>13</v>
      </c>
      <c r="H75" s="30" t="s">
        <v>86</v>
      </c>
      <c r="I75" s="26" t="s">
        <v>41</v>
      </c>
      <c r="J75" s="29">
        <v>9</v>
      </c>
      <c r="K75" s="21"/>
      <c r="L75" t="s">
        <v>44</v>
      </c>
    </row>
    <row r="76" spans="2:12" ht="30" x14ac:dyDescent="0.25">
      <c r="B76" s="18">
        <f t="shared" si="0"/>
        <v>62</v>
      </c>
      <c r="C76" s="19">
        <v>2518580</v>
      </c>
      <c r="D76" s="24" t="s">
        <v>84</v>
      </c>
      <c r="E76" s="19" t="s">
        <v>38</v>
      </c>
      <c r="F76" s="23">
        <v>92</v>
      </c>
      <c r="G76" s="20" t="s">
        <v>13</v>
      </c>
      <c r="H76" s="30" t="s">
        <v>86</v>
      </c>
      <c r="I76" s="26" t="s">
        <v>41</v>
      </c>
      <c r="J76" s="29">
        <v>18.47</v>
      </c>
      <c r="K76" s="21"/>
      <c r="L76" t="s">
        <v>44</v>
      </c>
    </row>
    <row r="77" spans="2:12" ht="30" x14ac:dyDescent="0.25">
      <c r="B77" s="18">
        <f t="shared" si="0"/>
        <v>63</v>
      </c>
      <c r="C77" s="19">
        <v>10207505</v>
      </c>
      <c r="D77" s="24" t="s">
        <v>26</v>
      </c>
      <c r="E77" s="19" t="s">
        <v>38</v>
      </c>
      <c r="F77" s="23">
        <v>7</v>
      </c>
      <c r="G77" s="20" t="s">
        <v>13</v>
      </c>
      <c r="H77" s="30" t="s">
        <v>91</v>
      </c>
      <c r="I77" s="26" t="s">
        <v>41</v>
      </c>
      <c r="J77" s="29">
        <v>98.14</v>
      </c>
      <c r="K77" s="21"/>
      <c r="L77" t="s">
        <v>44</v>
      </c>
    </row>
  </sheetData>
  <autoFilter ref="B13:H77">
    <sortState ref="B14:H116">
      <sortCondition ref="E14"/>
    </sortState>
  </autoFilter>
  <mergeCells count="5">
    <mergeCell ref="B2:G2"/>
    <mergeCell ref="B4:H4"/>
    <mergeCell ref="B6:H6"/>
    <mergeCell ref="B9:G9"/>
    <mergeCell ref="B11:G11"/>
  </mergeCells>
  <conditionalFormatting sqref="C15:C20">
    <cfRule type="duplicateValues" dxfId="3" priority="12"/>
  </conditionalFormatting>
  <conditionalFormatting sqref="C41:C73">
    <cfRule type="duplicateValues" dxfId="2" priority="22"/>
  </conditionalFormatting>
  <conditionalFormatting sqref="C74:C77">
    <cfRule type="duplicateValues" dxfId="1" priority="1"/>
  </conditionalFormatting>
  <conditionalFormatting sqref="C21:C40">
    <cfRule type="duplicateValues" dxfId="0" priority="28"/>
  </conditionalFormatting>
  <pageMargins left="0.70866141732283472" right="0.70866141732283472" top="0.74803149606299213" bottom="0.74803149606299213" header="0.31496062992125984" footer="0.31496062992125984"/>
  <pageSetup paperSize="9" scale="32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2026-05-04T11:26:16Z</dcterms:modified>
</cp:coreProperties>
</file>